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Sheet1!$A$1:$AA$36</definedName>
    <definedName name="line">Sheet1!$A$14:$AA$14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<sst xmlns="http://schemas.openxmlformats.org/spreadsheetml/2006/main" count="69" uniqueCount="69">
  <si>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</si>
  <si>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</si>
  <si>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</si>
  <si>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</si>
  <si>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</si>
  <si>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</si>
  <si>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062-0008761</t>
  </si>
  <si>
    <t xml:space="preserve">Наименование лота:  </t>
  </si>
  <si>
    <t xml:space="preserve">Поставка силового кабеля на напряжение до 1 кВ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</si>
  <si>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</si>
  <si>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</si>
  <si>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</si>
  <si>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</si>
  <si>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r>
      <rPr>
        <b/>
        <sz val="12"/>
        <rFont val="Times New Roman"/>
      </rPr>
      <t xml:space="preserve">Отнесение продукции к ПП РФ от 23.12.2024 № 1875
</t>
    </r>
    <r>
      <rPr>
        <sz val="12"/>
        <rFont val="Times New Roman"/>
      </rPr>
      <t xml:space="preserve">(Приложение 1 - ЗАПРЕТ закупки иностранной продукции (</t>
    </r>
    <r>
      <rPr>
        <b/>
        <sz val="12"/>
        <rFont val="Times New Roman"/>
      </rPr>
      <t>ЗПРТ</t>
    </r>
    <r>
      <rPr>
        <sz val="12"/>
        <rFont val="Times New Roman"/>
      </rPr>
      <t xml:space="preserve">) / 
Приложение 2 - ОГРАНИЧЕНИЕ закупки иностранной продукции (</t>
    </r>
    <r>
      <rPr>
        <b/>
        <sz val="12"/>
        <rFont val="Times New Roman"/>
      </rPr>
      <t>ОГР</t>
    </r>
    <r>
      <rPr>
        <sz val="12"/>
        <rFont val="Times New Roman"/>
      </rPr>
      <t xml:space="preserve">) / 
</t>
    </r>
    <r>
      <rPr>
        <b/>
        <sz val="12"/>
        <rFont val="Times New Roman"/>
      </rPr>
      <t>НЕТ</t>
    </r>
    <r>
      <rPr>
        <sz val="12"/>
        <rFont val="Times New Roman"/>
      </rPr>
      <t>)</t>
    </r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</si>
  <si>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</si>
  <si>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</si>
  <si>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</si>
  <si>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</si>
  <si>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</si>
  <si>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Стоимость в руб без НДС</t>
  </si>
  <si>
    <t xml:space="preserve">Ставка НДС, %*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</si>
  <si>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</si>
  <si>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</si>
  <si>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</si>
  <si>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</si>
  <si>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 xml:space="preserve">Согласие поставщика с дополнительными условиями (да/нет)*</t>
  </si>
  <si>
    <t>Заказчик</t>
  </si>
  <si>
    <t xml:space="preserve">Местонахождение заказчика</t>
  </si>
  <si>
    <t>Производитель</t>
  </si>
  <si>
    <t xml:space="preserve">Страна происхождения</t>
  </si>
  <si>
    <t xml:space="preserve">Требуемый гарантийный срок</t>
  </si>
  <si>
    <t xml:space="preserve">Гарантийный срок, предлагаемый поставщиком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</si>
  <si>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российской радиоэлектронной продукции (</t>
    </r>
    <r>
      <rPr>
        <b/>
        <sz val="12"/>
        <color indexed="2"/>
        <rFont val="Times New Roman"/>
      </rPr>
      <t xml:space="preserve">ПП РФ  от 10.07.2019 № 878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 / нет))*</t>
    </r>
  </si>
  <si>
    <r>
      <t xml:space="preserve">Наименование реестра,  адрес в сети Интернет (при наличии)*
</t>
    </r>
    <r>
      <rPr>
        <sz val="12"/>
        <rFont val="Times New Roman"/>
      </rPr>
      <t xml:space="preserve"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</si>
  <si>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</rPr>
      <t xml:space="preserve">(в случае отсутствия сведений в реестрах, указать - нет)</t>
    </r>
  </si>
  <si>
    <t xml:space="preserve">Комментарий </t>
  </si>
  <si>
    <t>1100004142-00040</t>
  </si>
  <si>
    <t xml:space="preserve">Кабель АПвБШп(г) 4х185-1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</si>
  <si>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>27.32.13.199</t>
  </si>
  <si>
    <t>ОГР</t>
  </si>
  <si>
    <t>М</t>
  </si>
  <si>
    <t xml:space="preserve">ГОСТ 31996-2012</t>
  </si>
  <si>
    <t>7000017646/2021</t>
  </si>
  <si>
    <t xml:space="preserve">Требуется аттестация ПАО "Россети". Толеранс по длине +/- 5%. СогласноТС.</t>
  </si>
  <si>
    <t xml:space="preserve">Филиал «МКС»</t>
  </si>
  <si>
    <t xml:space="preserve">г. Москва</t>
  </si>
  <si>
    <t xml:space="preserve">72 месяца с момента поставки</t>
  </si>
  <si>
    <t>1100004142-00010</t>
  </si>
  <si>
    <t xml:space="preserve">Кабель АПвБШп(г) 4х70-1 силовой, с алюминиевыми жилами, с изоляцией из сшитого полиэтилена, в оболочке из полиэтилена, бронированный  стальными оцинкованными лентами, с герметизацией</t>
  </si>
  <si>
    <t>7000017647/2021</t>
  </si>
  <si>
    <t>1100004142-00050</t>
  </si>
  <si>
    <t xml:space="preserve">Кабель АПвБШп(г) 4х240-1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</si>
  <si>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 xml:space="preserve">Требуется аттестация ПАО "Россети". Толеранс по длине +/- 5%.</t>
  </si>
  <si>
    <t>1100004142-00020</t>
  </si>
  <si>
    <t xml:space="preserve">Кабель АПвБШп(г) 4х95-1 силовой, с алюминиевыми жилами, с изоляцией из сшитого полиэтилена, в оболочке из полиэтилена, бронированный  стальными оцинкованными лентами, с герметизацией</t>
  </si>
  <si>
    <t>1100004142-00030</t>
  </si>
  <si>
    <t xml:space="preserve">Кабель АПвБШп(г) 4х150-1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</si>
  <si>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>7000017698/2021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</si>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</sst>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2">
    <font>
      <sz val="11.000000"/>
      <color theme="1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1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2" fillId="0" borderId="2" numFmtId="0" xfId="0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 quotePrefix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6" fillId="0" borderId="2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center" vertical="center" wrapText="1"/>
      <protection locked="0"/>
    </xf>
    <xf fontId="5" fillId="0" borderId="1" numFmtId="2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</xf>
    <xf fontId="6" fillId="0" borderId="3" numFmtId="2" xfId="0" applyNumberFormat="1" applyFont="1" applyBorder="1" applyAlignment="1" applyProtection="1">
      <alignment horizontal="center" vertical="center" wrapText="1"/>
    </xf>
    <xf fontId="5" fillId="0" borderId="4" numFmtId="0" xfId="0" applyFont="1" applyBorder="1" applyAlignment="1" applyProtection="1">
      <alignment horizontal="center" vertical="center" wrapText="1"/>
      <protection locked="0"/>
    </xf>
    <xf fontId="5" fillId="0" borderId="4" numFmtId="0" xfId="0" applyFont="1" applyBorder="1" applyAlignment="1" applyProtection="1">
      <alignment horizontal="center" vertical="center" wrapText="1"/>
    </xf>
    <xf fontId="0" fillId="0" borderId="4" numFmtId="0" xfId="0" applyBorder="1" applyProtection="1">
      <protection locked="0"/>
    </xf>
    <xf fontId="5" fillId="0" borderId="5" numFmtId="0" xfId="0" applyFont="1" applyBorder="1" applyAlignment="1" applyProtection="1">
      <alignment horizontal="center" vertical="center" wrapText="1"/>
    </xf>
    <xf fontId="5" fillId="0" borderId="0" numFmtId="160" xfId="0" applyNumberFormat="1" applyFont="1" applyAlignment="1" applyProtection="1">
      <alignment horizontal="center" vertical="center" wrapText="1"/>
    </xf>
    <xf fontId="7" fillId="0" borderId="1" numFmtId="0" xfId="0" applyFont="1" applyBorder="1" applyAlignment="1" applyProtection="1">
      <alignment horizontal="left"/>
    </xf>
    <xf fontId="7" fillId="0" borderId="3" numFmtId="0" xfId="0" applyFont="1" applyBorder="1" applyAlignment="1" applyProtection="1">
      <alignment horizontal="left"/>
    </xf>
    <xf fontId="8" fillId="0" borderId="6" numFmtId="0" xfId="0" applyFont="1" applyBorder="1" applyAlignment="1" applyProtection="1">
      <alignment horizontal="left"/>
    </xf>
    <xf fontId="7" fillId="0" borderId="6" numFmtId="0" xfId="0" applyFont="1" applyBorder="1" applyAlignment="1" applyProtection="1">
      <alignment horizontal="left"/>
      <protection locked="0"/>
    </xf>
    <xf fontId="7" fillId="0" borderId="6" numFmtId="0" xfId="0" applyFont="1" applyBorder="1" applyAlignment="1" applyProtection="1">
      <alignment horizontal="left"/>
    </xf>
    <xf fontId="7" fillId="0" borderId="6" numFmtId="2" xfId="0" applyNumberFormat="1" applyFont="1" applyBorder="1" applyAlignment="1" applyProtection="1">
      <alignment horizontal="left"/>
    </xf>
    <xf fontId="7" fillId="0" borderId="5" numFmtId="0" xfId="0" applyFont="1" applyBorder="1" applyAlignment="1" applyProtection="1">
      <alignment horizontal="left"/>
      <protection locked="0"/>
    </xf>
    <xf fontId="9" fillId="0" borderId="1" numFmtId="4" xfId="0" applyNumberFormat="1" applyFont="1" applyBorder="1" applyAlignment="1" applyProtection="1">
      <alignment horizontal="center"/>
    </xf>
    <xf fontId="0" fillId="0" borderId="1" numFmtId="0" xfId="0" applyBorder="1" applyAlignment="1" applyProtection="1">
      <alignment horizontal="left"/>
    </xf>
    <xf fontId="9" fillId="0" borderId="3" numFmtId="4" xfId="0" applyNumberFormat="1" applyFont="1" applyBorder="1" applyAlignment="1" applyProtection="1">
      <alignment horizontal="right"/>
    </xf>
    <xf fontId="9" fillId="0" borderId="7" numFmtId="4" xfId="0" applyNumberFormat="1" applyFont="1" applyBorder="1" applyAlignment="1" applyProtection="1">
      <alignment horizontal="right"/>
    </xf>
    <xf fontId="0" fillId="0" borderId="7" numFmtId="0" xfId="0" applyBorder="1" applyProtection="1"/>
    <xf fontId="0" fillId="0" borderId="8" numFmtId="0" xfId="0" applyBorder="1" applyProtection="1">
      <protection locked="0"/>
    </xf>
    <xf fontId="0" fillId="0" borderId="6" numFmtId="0" xfId="0" applyBorder="1" applyProtection="1"/>
    <xf fontId="0" fillId="0" borderId="6" numFmtId="0" xfId="0" applyBorder="1" applyProtection="1">
      <protection locked="0"/>
    </xf>
    <xf fontId="10" fillId="0" borderId="6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  <protection locked="0"/>
    </xf>
    <xf fontId="11" fillId="0" borderId="0" numFmt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H7" zoomScale="70" workbookViewId="0">
      <selection activeCell="D13" activeCellId="0" sqref="D13:F13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bestFit="1" customWidth="1" min="11" max="11" style="1" width="13.7109375"/>
    <col min="12" max="12" style="1" width="9.28515625"/>
    <col bestFit="1" customWidth="1" min="13" max="13" style="1" width="13.7109375"/>
    <col customWidth="1" min="14" max="14" style="1" width="13.7109375"/>
    <col customWidth="1" min="15" max="15" style="1" width="19.421875"/>
    <col customWidth="1" min="16" max="16" style="1" width="17.28515625"/>
    <col customWidth="1" min="17" max="17" style="1" width="20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61.421875"/>
    <col customWidth="1" min="25" max="26" style="1" width="26.7109375"/>
    <col customWidth="1" min="27" max="27" style="1" width="21.85546875"/>
    <col min="28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1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1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1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="1" customFormat="1" ht="246" customHeight="1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  <c r="F13" s="11" t="s">
        <v>14</v>
      </c>
      <c r="G13" s="11" t="s">
        <v>15</v>
      </c>
      <c r="H13" s="13" t="s">
        <v>16</v>
      </c>
      <c r="I13" s="11" t="s">
        <v>17</v>
      </c>
      <c r="J13" s="11" t="s">
        <v>18</v>
      </c>
      <c r="K13" s="11" t="s">
        <v>19</v>
      </c>
      <c r="L13" s="11" t="s">
        <v>20</v>
      </c>
      <c r="M13" s="11" t="s">
        <v>21</v>
      </c>
      <c r="N13" s="11" t="s">
        <v>22</v>
      </c>
      <c r="O13" s="14" t="s">
        <v>23</v>
      </c>
      <c r="P13" s="14" t="s">
        <v>24</v>
      </c>
      <c r="Q13" s="14" t="s">
        <v>25</v>
      </c>
      <c r="R13" s="11" t="s">
        <v>26</v>
      </c>
      <c r="S13" s="11" t="s">
        <v>27</v>
      </c>
      <c r="T13" s="11" t="s">
        <v>28</v>
      </c>
      <c r="U13" s="11" t="s">
        <v>29</v>
      </c>
      <c r="V13" s="11" t="s">
        <v>30</v>
      </c>
      <c r="W13" s="11" t="s">
        <v>31</v>
      </c>
      <c r="X13" s="11" t="s">
        <v>32</v>
      </c>
      <c r="Y13" s="11" t="s">
        <v>33</v>
      </c>
      <c r="Z13" s="11" t="s">
        <v>34</v>
      </c>
      <c r="AA13" s="11" t="s">
        <v>35</v>
      </c>
    </row>
    <row r="14" s="1" customFormat="1" ht="90">
      <c r="A14" s="15">
        <v>1</v>
      </c>
      <c r="B14" s="16" t="s">
        <v>36</v>
      </c>
      <c r="C14" s="17" t="s">
        <v>37</v>
      </c>
      <c r="D14" s="18" t="s">
        <v>38</v>
      </c>
      <c r="E14" s="17" t="s">
        <v>39</v>
      </c>
      <c r="F14" s="19"/>
      <c r="G14" s="15" t="s">
        <v>40</v>
      </c>
      <c r="H14" s="20">
        <v>1000</v>
      </c>
      <c r="I14" s="21">
        <v>45797</v>
      </c>
      <c r="J14" s="19"/>
      <c r="K14" s="20">
        <f t="shared" ref="K14:K18" si="0">ROUND(J14*H14,2)</f>
        <v>0</v>
      </c>
      <c r="L14" s="20">
        <v>20</v>
      </c>
      <c r="M14" s="20">
        <f t="shared" ref="M14:M18" si="1">ROUND(K14*((100+L14)/100),2)</f>
        <v>0</v>
      </c>
      <c r="N14" s="22" t="s">
        <v>41</v>
      </c>
      <c r="O14" s="23" t="s">
        <v>42</v>
      </c>
      <c r="P14" s="24" t="s">
        <v>43</v>
      </c>
      <c r="Q14" s="25"/>
      <c r="R14" s="26" t="s">
        <v>44</v>
      </c>
      <c r="S14" s="15" t="s">
        <v>45</v>
      </c>
      <c r="T14" s="19"/>
      <c r="U14" s="19"/>
      <c r="V14" s="15" t="s">
        <v>46</v>
      </c>
      <c r="W14" s="19"/>
      <c r="X14" s="19"/>
      <c r="Y14" s="19"/>
      <c r="Z14" s="19"/>
      <c r="AA14" s="19"/>
    </row>
    <row r="15" ht="90">
      <c r="A15" s="15">
        <v>2</v>
      </c>
      <c r="B15" s="16" t="s">
        <v>47</v>
      </c>
      <c r="C15" s="17" t="s">
        <v>48</v>
      </c>
      <c r="D15" s="18" t="s">
        <v>38</v>
      </c>
      <c r="E15" s="17" t="s">
        <v>39</v>
      </c>
      <c r="F15" s="19"/>
      <c r="G15" s="15" t="s">
        <v>40</v>
      </c>
      <c r="H15" s="20">
        <v>3000</v>
      </c>
      <c r="I15" s="27">
        <v>45797</v>
      </c>
      <c r="J15" s="19"/>
      <c r="K15" s="20">
        <f t="shared" si="0"/>
        <v>0</v>
      </c>
      <c r="L15" s="20">
        <v>20</v>
      </c>
      <c r="M15" s="20">
        <f t="shared" si="1"/>
        <v>0</v>
      </c>
      <c r="N15" s="22" t="s">
        <v>41</v>
      </c>
      <c r="O15" s="23" t="s">
        <v>49</v>
      </c>
      <c r="P15" s="24" t="s">
        <v>43</v>
      </c>
      <c r="Q15" s="25"/>
      <c r="R15" s="26" t="s">
        <v>44</v>
      </c>
      <c r="S15" s="15" t="s">
        <v>45</v>
      </c>
      <c r="T15" s="19"/>
      <c r="U15" s="19"/>
      <c r="V15" s="15" t="s">
        <v>46</v>
      </c>
      <c r="W15" s="19"/>
      <c r="X15" s="19"/>
      <c r="Y15" s="19"/>
      <c r="Z15" s="19"/>
      <c r="AA15" s="19"/>
    </row>
    <row r="16" ht="75">
      <c r="A16" s="15">
        <v>3</v>
      </c>
      <c r="B16" s="16" t="s">
        <v>50</v>
      </c>
      <c r="C16" s="17" t="s">
        <v>51</v>
      </c>
      <c r="D16" s="18" t="s">
        <v>38</v>
      </c>
      <c r="E16" s="17" t="s">
        <v>39</v>
      </c>
      <c r="F16" s="19"/>
      <c r="G16" s="15" t="s">
        <v>40</v>
      </c>
      <c r="H16" s="20">
        <v>4000</v>
      </c>
      <c r="I16" s="21">
        <v>45797</v>
      </c>
      <c r="J16" s="19"/>
      <c r="K16" s="20">
        <f t="shared" si="0"/>
        <v>0</v>
      </c>
      <c r="L16" s="20">
        <v>20</v>
      </c>
      <c r="M16" s="20">
        <f t="shared" si="1"/>
        <v>0</v>
      </c>
      <c r="N16" s="22" t="s">
        <v>41</v>
      </c>
      <c r="O16" s="23"/>
      <c r="P16" s="24" t="s">
        <v>52</v>
      </c>
      <c r="Q16" s="25"/>
      <c r="R16" s="26" t="s">
        <v>44</v>
      </c>
      <c r="S16" s="15" t="s">
        <v>45</v>
      </c>
      <c r="T16" s="19"/>
      <c r="U16" s="19"/>
      <c r="V16" s="15" t="s">
        <v>46</v>
      </c>
      <c r="W16" s="19"/>
      <c r="X16" s="19"/>
      <c r="Y16" s="19"/>
      <c r="Z16" s="19"/>
      <c r="AA16" s="19"/>
    </row>
    <row r="17" ht="75">
      <c r="A17" s="15">
        <v>4</v>
      </c>
      <c r="B17" s="16" t="s">
        <v>53</v>
      </c>
      <c r="C17" s="17" t="s">
        <v>54</v>
      </c>
      <c r="D17" s="18" t="s">
        <v>38</v>
      </c>
      <c r="E17" s="17" t="s">
        <v>39</v>
      </c>
      <c r="F17" s="19"/>
      <c r="G17" s="15" t="s">
        <v>40</v>
      </c>
      <c r="H17" s="20">
        <v>3000</v>
      </c>
      <c r="I17" s="27">
        <v>45797</v>
      </c>
      <c r="J17" s="19"/>
      <c r="K17" s="20">
        <f t="shared" si="0"/>
        <v>0</v>
      </c>
      <c r="L17" s="20">
        <v>20</v>
      </c>
      <c r="M17" s="20">
        <f t="shared" si="1"/>
        <v>0</v>
      </c>
      <c r="N17" s="22" t="s">
        <v>41</v>
      </c>
      <c r="O17" s="23"/>
      <c r="P17" s="24" t="s">
        <v>52</v>
      </c>
      <c r="Q17" s="25"/>
      <c r="R17" s="26" t="s">
        <v>44</v>
      </c>
      <c r="S17" s="15" t="s">
        <v>45</v>
      </c>
      <c r="T17" s="19"/>
      <c r="U17" s="19"/>
      <c r="V17" s="15" t="s">
        <v>46</v>
      </c>
      <c r="W17" s="19"/>
      <c r="X17" s="19"/>
      <c r="Y17" s="19"/>
      <c r="Z17" s="19"/>
      <c r="AA17" s="19"/>
    </row>
    <row r="18" ht="90">
      <c r="A18" s="15">
        <v>5</v>
      </c>
      <c r="B18" s="16" t="s">
        <v>55</v>
      </c>
      <c r="C18" s="17" t="s">
        <v>56</v>
      </c>
      <c r="D18" s="18" t="s">
        <v>38</v>
      </c>
      <c r="E18" s="17" t="s">
        <v>39</v>
      </c>
      <c r="F18" s="19"/>
      <c r="G18" s="15" t="s">
        <v>40</v>
      </c>
      <c r="H18" s="20">
        <v>5000</v>
      </c>
      <c r="I18" s="21">
        <v>45797</v>
      </c>
      <c r="J18" s="19"/>
      <c r="K18" s="20">
        <f t="shared" si="0"/>
        <v>0</v>
      </c>
      <c r="L18" s="20">
        <v>20</v>
      </c>
      <c r="M18" s="20">
        <f t="shared" si="1"/>
        <v>0</v>
      </c>
      <c r="N18" s="22" t="s">
        <v>41</v>
      </c>
      <c r="O18" s="23" t="s">
        <v>57</v>
      </c>
      <c r="P18" s="24" t="s">
        <v>43</v>
      </c>
      <c r="Q18" s="25"/>
      <c r="R18" s="26" t="s">
        <v>44</v>
      </c>
      <c r="S18" s="15" t="s">
        <v>45</v>
      </c>
      <c r="T18" s="19"/>
      <c r="U18" s="19"/>
      <c r="V18" s="15" t="s">
        <v>46</v>
      </c>
      <c r="W18" s="19"/>
      <c r="X18" s="19"/>
      <c r="Y18" s="19"/>
      <c r="Z18" s="19"/>
      <c r="AA18" s="19"/>
    </row>
    <row r="19">
      <c r="A19" s="28" t="s">
        <v>58</v>
      </c>
      <c r="B19" s="29"/>
      <c r="C19" s="30" t="s">
        <v>59</v>
      </c>
      <c r="D19" s="30"/>
      <c r="E19" s="30"/>
      <c r="F19" s="31"/>
      <c r="G19" s="32"/>
      <c r="H19" s="33"/>
      <c r="I19" s="32"/>
      <c r="J19" s="34"/>
      <c r="K19" s="35">
        <f>SUM(K14:K18)</f>
        <v>0</v>
      </c>
      <c r="L19" s="36"/>
      <c r="M19" s="35">
        <f>SUM(M14:M18)</f>
        <v>0</v>
      </c>
      <c r="N19" s="37"/>
      <c r="O19" s="38"/>
      <c r="P19" s="39"/>
      <c r="Q19" s="40"/>
      <c r="R19" s="41"/>
      <c r="S19" s="41"/>
      <c r="T19" s="42"/>
      <c r="U19" s="42"/>
      <c r="V19" s="41"/>
      <c r="W19" s="42"/>
      <c r="X19" s="43"/>
      <c r="Y19" s="42"/>
      <c r="Z19" s="42"/>
      <c r="AA19" s="44"/>
    </row>
    <row r="20">
      <c r="A20" s="45"/>
      <c r="B20" s="45"/>
      <c r="C20" s="45"/>
      <c r="D20" s="45"/>
      <c r="E20" s="45"/>
      <c r="F20" s="45"/>
      <c r="G20" s="45"/>
      <c r="H20" s="4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>
      <c r="A21" s="45"/>
      <c r="B21" s="45"/>
      <c r="C21" s="45"/>
      <c r="D21" s="45"/>
      <c r="E21" s="45"/>
      <c r="F21" s="45"/>
      <c r="G21" s="45"/>
      <c r="H21" s="46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ht="15">
      <c r="A22" s="8" t="s">
        <v>60</v>
      </c>
      <c r="B22" s="45"/>
      <c r="C22" s="45"/>
      <c r="D22" s="45"/>
      <c r="E22" s="45"/>
      <c r="F22" s="45"/>
      <c r="G22" s="45"/>
      <c r="H22" s="46"/>
      <c r="I22" s="45"/>
      <c r="J22" s="46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ht="15">
      <c r="A23" s="8" t="s">
        <v>61</v>
      </c>
      <c r="B23" s="45"/>
      <c r="C23" s="45"/>
      <c r="D23" s="45"/>
      <c r="E23" s="45"/>
      <c r="F23" s="45"/>
      <c r="G23" s="45"/>
      <c r="H23" s="4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</row>
    <row r="24">
      <c r="A24" s="45"/>
      <c r="B24" s="45"/>
      <c r="C24" s="45"/>
      <c r="D24" s="45"/>
      <c r="E24" s="45"/>
      <c r="F24" s="45"/>
      <c r="G24" s="45"/>
      <c r="H24" s="46"/>
      <c r="I24" s="45"/>
      <c r="J24" s="46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ht="15">
      <c r="A25" s="8" t="s">
        <v>62</v>
      </c>
      <c r="B25" s="45"/>
      <c r="C25" s="45"/>
      <c r="D25" s="45"/>
      <c r="E25" s="45"/>
      <c r="F25" s="45"/>
      <c r="G25" s="45"/>
      <c r="H25" s="46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>
      <c r="A26" s="45"/>
      <c r="B26" s="45"/>
      <c r="C26" s="45"/>
      <c r="D26" s="45"/>
      <c r="E26" s="45"/>
      <c r="F26" s="45"/>
      <c r="G26" s="45"/>
      <c r="H26" s="46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ht="15">
      <c r="A27" s="8" t="s">
        <v>63</v>
      </c>
      <c r="B27" s="45"/>
      <c r="C27" s="45"/>
      <c r="D27" s="45"/>
      <c r="E27" s="45"/>
      <c r="F27" s="45"/>
      <c r="G27" s="45"/>
      <c r="H27" s="46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>
      <c r="A28" s="45"/>
      <c r="B28" s="45"/>
      <c r="C28" s="45"/>
      <c r="D28" s="45"/>
      <c r="E28" s="45"/>
      <c r="F28" s="45"/>
      <c r="G28" s="45"/>
      <c r="H28" s="46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ht="15">
      <c r="A29" s="47" t="s">
        <v>64</v>
      </c>
      <c r="B29" s="45"/>
      <c r="C29" s="45"/>
      <c r="D29" s="45"/>
      <c r="E29" s="45"/>
      <c r="F29" s="45"/>
      <c r="G29" s="45"/>
      <c r="H29" s="46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ht="15">
      <c r="A30" s="8" t="s">
        <v>65</v>
      </c>
      <c r="B30" s="45"/>
      <c r="C30" s="45"/>
      <c r="D30" s="45"/>
      <c r="E30" s="45"/>
      <c r="F30" s="45"/>
      <c r="G30" s="45"/>
      <c r="H30" s="46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>
      <c r="A31" s="45"/>
      <c r="B31" s="45"/>
      <c r="C31" s="45"/>
      <c r="D31" s="45"/>
      <c r="E31" s="45"/>
      <c r="F31" s="45"/>
      <c r="G31" s="45"/>
      <c r="H31" s="46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>
      <c r="A32" s="45"/>
      <c r="B32" s="45"/>
      <c r="C32" s="45"/>
      <c r="D32" s="45"/>
      <c r="E32" s="45"/>
      <c r="F32" s="45"/>
      <c r="G32" s="45"/>
      <c r="H32" s="46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ht="15">
      <c r="A33" s="8" t="s">
        <v>66</v>
      </c>
      <c r="B33" s="45"/>
      <c r="C33" s="45"/>
      <c r="D33" s="45"/>
      <c r="E33" s="45"/>
      <c r="F33" s="45"/>
      <c r="G33" s="45"/>
      <c r="H33" s="46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>
      <c r="A34" s="45"/>
      <c r="B34" s="45"/>
      <c r="C34" s="45"/>
      <c r="D34" s="45"/>
      <c r="E34" s="45"/>
      <c r="F34" s="45"/>
      <c r="G34" s="45"/>
      <c r="H34" s="46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</row>
    <row r="35" ht="15">
      <c r="A35" s="8" t="s">
        <v>67</v>
      </c>
      <c r="B35" s="45"/>
      <c r="C35" s="45"/>
      <c r="D35" s="45"/>
      <c r="E35" s="45"/>
      <c r="F35" s="45"/>
      <c r="G35" s="45"/>
      <c r="H35" s="46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</row>
    <row r="36" ht="15">
      <c r="A36" s="8" t="s">
        <v>68</v>
      </c>
      <c r="B36" s="45"/>
      <c r="C36" s="45"/>
      <c r="D36" s="45"/>
      <c r="E36" s="45"/>
      <c r="F36" s="45"/>
      <c r="G36" s="45"/>
      <c r="H36" s="46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</row>
  </sheetData>
  <sheetProtection algorithmName="SHA-512" hashValue="DdNq6QkA7CUmzV7O/k+KaawxG1PKjfHNY/EqlUYIOpjihBZWqmugsYJigpKtdXBj2PLBpPcermD6MpURyR+BQA==" saltValue="MMmk7OIWJEPQGp+1ThaY0A==" spinCount="100000" autoFilter="1" deleteColumns="1" deleteRows="1" formatCells="1" formatColumns="1" formatRows="1" insertColumns="1" insertHyperlinks="1" insertRows="1" objects="0" pivotTables="1" scenarios="0" selectLockedCells="0" selectUnlockedCells="0" sheet="1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7900BC-003D-4144-844B-001C00EC00FD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J14:J18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5</cp:revision>
  <dcterms:created xsi:type="dcterms:W3CDTF">2015-06-05T18:19:34Z</dcterms:created>
  <dcterms:modified xsi:type="dcterms:W3CDTF">2025-03-11T06:19:57Z</dcterms:modified>
</cp:coreProperties>
</file>